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3" l="1"/>
  <c r="C42" i="3"/>
  <c r="B11" i="2"/>
  <c r="B10" i="2"/>
  <c r="B9" i="2"/>
  <c r="B6" i="2"/>
  <c r="B5" i="2"/>
  <c r="B4" i="2"/>
  <c r="G41" i="3" l="1"/>
  <c r="C41" i="3"/>
  <c r="G40" i="3" l="1"/>
  <c r="C40" i="3"/>
  <c r="G39" i="3" l="1"/>
  <c r="C39" i="3"/>
  <c r="G38" i="3" l="1"/>
  <c r="C38" i="3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<sst xmlns="http://schemas.openxmlformats.org/spreadsheetml/2006/main" count="151" uniqueCount="29">
  <si>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</si>
  <si>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</si>
  <si>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</si>
  <si>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</si>
  <si>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</si>
  <si>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</si>
  <si>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</si>
  <si>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</si>
  <si>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</si>
  <si>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</si>
  <si>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</si>
  <si>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</si>
  <si>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</si>
  <si>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</si>
  <si>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</si>
  <si>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</si>
  <si>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</si>
  <si>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</si>
  <si>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</si>
  <si>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</si>
  <si>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</si>
  <si>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</si>
  <si>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</si>
  <si>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</si>
  <si>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</si>
  <si>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</si>
  <si>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</si>
  <si>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</si>
  <si>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sept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</si>
</sst>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58D-421C-91F1-3CDD3DD16C7D}"/>
                </c:ext>
              </c:extLst>
            </c:dLbl>
            <c:dLbl>
              <c:idx val="40"/>
              <c:layout>
                <c:manualLayout>
                  <c:x val="0"/>
                  <c:y val="-5.50787024473778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8B4-4EBB-A489-718AAC2A19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Graphs!$E$2:$F$42</c:f>
              <c:multiLvlStrCache>
                <c:ptCount val="41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Graphs!$G$2:$G$42</c:f>
              <c:numCache>
                <c:formatCode>0.0</c:formatCode>
                <c:ptCount val="41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  <c:pt idx="37">
                  <c:v>123.14007245835899</c:v>
                </c:pt>
                <c:pt idx="38">
                  <c:v>123.03598618430871</c:v>
                </c:pt>
                <c:pt idx="39">
                  <c:v>122.40483394032519</c:v>
                </c:pt>
                <c:pt idx="40">
                  <c:v>121.36109492317055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ADA-4D72-B386-B31DEE58C828}"/>
                </c:ext>
              </c:extLst>
            </c:dLbl>
            <c:dLbl>
              <c:idx val="40"/>
              <c:layout>
                <c:manualLayout>
                  <c:x val="0"/>
                  <c:y val="-7.70308547998714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D37-4845-A9C1-367B5A3249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Graphs!$A$2:$B$42</c:f>
              <c:multiLvlStrCache>
                <c:ptCount val="41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Graphs!$C$2:$C$42</c:f>
              <c:numCache>
                <c:formatCode>0.0</c:formatCode>
                <c:ptCount val="41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  <c:pt idx="37">
                  <c:v>130.51748077076124</c:v>
                </c:pt>
                <c:pt idx="38">
                  <c:v>130.63923933636534</c:v>
                </c:pt>
                <c:pt idx="39">
                  <c:v>130.35449242063936</c:v>
                </c:pt>
                <c:pt idx="40">
                  <c:v>129.80060677628012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30" activePane="bottomRight" state="frozen"/>
      <selection pane="topRight" activeCell="C1" sqref="C1"/>
      <selection pane="bottomLeft" activeCell="A3" sqref="A3"/>
      <selection pane="bottomRight" activeCell="C45" sqref="C45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>
        <v>130.51748077076124</v>
      </c>
      <c r="D40" s="9">
        <v>123.14007245835899</v>
      </c>
    </row>
    <row r="41" spans="1:248" x14ac:dyDescent="0.25">
      <c r="A41" s="30"/>
      <c r="B41" s="4" t="s">
        <v>9</v>
      </c>
      <c r="C41" s="8">
        <v>130.63923933636534</v>
      </c>
      <c r="D41" s="9">
        <v>123.03598618430871</v>
      </c>
    </row>
    <row r="42" spans="1:248" x14ac:dyDescent="0.25">
      <c r="A42" s="30"/>
      <c r="B42" s="4" t="s">
        <v>10</v>
      </c>
      <c r="C42" s="8">
        <v>130.35449242063936</v>
      </c>
      <c r="D42" s="9">
        <v>122.40483394032519</v>
      </c>
    </row>
    <row r="43" spans="1:248" x14ac:dyDescent="0.25">
      <c r="A43" s="30"/>
      <c r="B43" s="4" t="s">
        <v>20</v>
      </c>
      <c r="C43" s="8">
        <v>129.80060677628012</v>
      </c>
      <c r="D43" s="9">
        <v>121.36109492317055</v>
      </c>
    </row>
    <row r="44" spans="1:248" x14ac:dyDescent="0.25">
      <c r="A44" s="30"/>
      <c r="B44" s="4" t="s">
        <v>11</v>
      </c>
      <c r="C44" s="8" t="s">
        <v>27</v>
      </c>
      <c r="D44" s="9"/>
    </row>
    <row r="45" spans="1:248" x14ac:dyDescent="0.25">
      <c r="A45" s="30"/>
      <c r="B45" s="4" t="s">
        <v>12</v>
      </c>
      <c r="C45" s="8" t="s">
        <v>27</v>
      </c>
      <c r="D45" s="9" t="s">
        <v>27</v>
      </c>
    </row>
    <row r="46" spans="1:248" ht="13.8" thickBot="1" x14ac:dyDescent="0.3">
      <c r="A46" s="31"/>
      <c r="B46" s="10" t="s">
        <v>13</v>
      </c>
      <c r="C46" s="11"/>
      <c r="D46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B12" sqref="B12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45901</v>
      </c>
      <c r="B4" s="24">
        <f>'Indices bio'!C43</f>
        <v>129.80060677628012</v>
      </c>
    </row>
    <row r="5" spans="1:4" x14ac:dyDescent="0.3">
      <c r="A5" s="27" t="s">
        <v>21</v>
      </c>
      <c r="B5" s="25">
        <f>'Indices bio'!C43/'Indices bio'!C42-1</f>
        <v>-4.2490721575740853E-3</v>
      </c>
    </row>
    <row r="6" spans="1:4" x14ac:dyDescent="0.3">
      <c r="A6" s="28" t="s">
        <v>28</v>
      </c>
      <c r="B6" s="25">
        <f>'Indices bio'!C43/'Indices bio'!C31-1</f>
        <v>0.10619310579007513</v>
      </c>
    </row>
    <row r="8" spans="1:4" x14ac:dyDescent="0.3">
      <c r="A8" t="s">
        <v>22</v>
      </c>
      <c r="B8" t="s">
        <v>23</v>
      </c>
    </row>
    <row r="9" spans="1:4" x14ac:dyDescent="0.3">
      <c r="A9" s="26">
        <v>45901</v>
      </c>
      <c r="B9" s="24">
        <f>'Indices bio'!D43</f>
        <v>121.36109492317055</v>
      </c>
    </row>
    <row r="10" spans="1:4" x14ac:dyDescent="0.3">
      <c r="A10" s="28" t="s">
        <v>21</v>
      </c>
      <c r="B10" s="25">
        <f>'Indices bio'!D43/'Indices bio'!D42-1</f>
        <v>-8.5269427975652734E-3</v>
      </c>
    </row>
    <row r="11" spans="1:4" x14ac:dyDescent="0.3">
      <c r="A11" s="28" t="s">
        <v>28</v>
      </c>
      <c r="B11" s="25">
        <f>'Indices bio'!D43/'Indices bio'!D31-1</f>
        <v>0.10993986880254214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55" zoomScaleNormal="55" workbookViewId="0">
      <selection activeCell="X14" sqref="X14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7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</row>
    <row r="37" spans="1:7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7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7" x14ac:dyDescent="0.3">
      <c r="A39" s="35"/>
      <c r="B39" s="21" t="s">
        <v>19</v>
      </c>
      <c r="C39" s="22">
        <f>'Indices bio'!C40</f>
        <v>130.51748077076124</v>
      </c>
      <c r="E39" s="35"/>
      <c r="F39" s="21" t="s">
        <v>19</v>
      </c>
      <c r="G39" s="22">
        <f>'Indices bio'!D40</f>
        <v>123.14007245835899</v>
      </c>
    </row>
    <row r="40" spans="1:7" x14ac:dyDescent="0.3">
      <c r="A40" s="35"/>
      <c r="B40" s="21" t="s">
        <v>9</v>
      </c>
      <c r="C40" s="22">
        <f>'Indices bio'!C41</f>
        <v>130.63923933636534</v>
      </c>
      <c r="E40" s="35"/>
      <c r="F40" s="21" t="s">
        <v>9</v>
      </c>
      <c r="G40" s="22">
        <f>'Indices bio'!D41</f>
        <v>123.03598618430871</v>
      </c>
    </row>
    <row r="41" spans="1:7" x14ac:dyDescent="0.3">
      <c r="A41" s="35"/>
      <c r="B41" s="21" t="s">
        <v>10</v>
      </c>
      <c r="C41" s="22">
        <f>'Indices bio'!C42</f>
        <v>130.35449242063936</v>
      </c>
      <c r="E41" s="35"/>
      <c r="F41" s="21" t="s">
        <v>10</v>
      </c>
      <c r="G41" s="22">
        <f>'Indices bio'!D42</f>
        <v>122.40483394032519</v>
      </c>
    </row>
    <row r="42" spans="1:7" x14ac:dyDescent="0.3">
      <c r="A42" s="35"/>
      <c r="B42" s="21" t="s">
        <v>20</v>
      </c>
      <c r="C42" s="22">
        <f>'Indices bio'!C43</f>
        <v>129.80060677628012</v>
      </c>
      <c r="E42" s="35"/>
      <c r="F42" s="21" t="s">
        <v>20</v>
      </c>
      <c r="G42" s="22">
        <f>'Indices bio'!D43</f>
        <v>121.36109492317055</v>
      </c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2025-11-06T10:35:00Z</dcterms:modified>
</cp:coreProperties>
</file>